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105\СЗ-3129_2026\"/>
    </mc:Choice>
  </mc:AlternateContent>
  <xr:revisionPtr revIDLastSave="0" documentId="13_ncr:1_{FFB265AD-D205-48E8-885D-2FF060685EDA}" xr6:coauthVersionLast="47" xr6:coauthVersionMax="47" xr10:uidLastSave="{00000000-0000-0000-0000-000000000000}"/>
  <bookViews>
    <workbookView xWindow="-289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2П'!$A$1:$G$44</definedName>
  </definedNames>
  <calcPr calcId="181029" fullPrecision="0"/>
</workbook>
</file>

<file path=xl/calcChain.xml><?xml version="1.0" encoding="utf-8"?>
<calcChain xmlns="http://schemas.openxmlformats.org/spreadsheetml/2006/main">
  <c r="G27" i="1" l="1"/>
  <c r="G26" i="1"/>
  <c r="G25" i="1" l="1"/>
  <c r="G22" i="1"/>
  <c r="G17" i="1" l="1"/>
  <c r="G20" i="1"/>
  <c r="G21" i="1" l="1"/>
</calcChain>
</file>

<file path=xl/sharedStrings.xml><?xml version="1.0" encoding="utf-8"?>
<sst xmlns="http://schemas.openxmlformats.org/spreadsheetml/2006/main" count="53" uniqueCount="45">
  <si>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</si>
  <si>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</si>
  <si>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</si>
  <si>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</si>
  <si>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УТВЕРЖДАЮ</t>
  </si>
  <si>
    <t>Всего:</t>
  </si>
  <si>
    <t>(Подпись)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</si>
  <si>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</si>
  <si>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</si>
  <si>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</si>
  <si>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</si>
  <si>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</si>
  <si>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2. Ремонт машинных помещений</t>
  </si>
  <si>
    <t>3. Ремонт, замена элементов автоматизации и диспетчеризация лифтового оборудования;оборудование устройств, необходимых для подключения к действующим системам автоматизации, и диспетчеризация лифтового оборудования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</si>
  <si>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</si>
  <si>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</si>
  <si>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</si>
  <si>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</si>
  <si>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 xml:space="preserve"> (Ф.И.О., подпись, без печати)</t>
  </si>
  <si>
    <t>Предельно допустимая стоимость</t>
  </si>
  <si>
    <t>1 лифт</t>
  </si>
  <si>
    <t xml:space="preserve">Начальник проектно-сметного отдела </t>
  </si>
  <si>
    <t xml:space="preserve">1. Ремонт или полная замена лифтового оборудования, признанного непригодным для эксплуатации (рассчитанного на 400кг., на 9 остановок);, в том числе: ремонт при необходимости ремонт лифтовых шахт, замена приставных шахт; </t>
  </si>
  <si>
    <t>п.3.1</t>
  </si>
  <si>
    <t>п.3.2</t>
  </si>
  <si>
    <t>1 комплект</t>
  </si>
  <si>
    <t>домов Ленинградской области»</t>
  </si>
  <si>
    <t>Клосинский С.А.</t>
  </si>
  <si>
    <t>ремонта многоквартирных домов ЛО"</t>
  </si>
  <si>
    <t xml:space="preserve">                        </t>
  </si>
  <si>
    <t>Начальник управления</t>
  </si>
  <si>
    <t xml:space="preserve"> </t>
  </si>
  <si>
    <t xml:space="preserve">                                                   </t>
  </si>
  <si>
    <t xml:space="preserve">капитального ремонта многоквартирных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</si>
  <si>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</si>
  <si>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</si>
  <si>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по подготовке производства НО «Фонд</t>
  </si>
  <si>
    <t>_________________  М.В. Хабаров</t>
  </si>
  <si>
    <t>2</t>
  </si>
  <si>
    <t>Дополнительно к подпункту 3.1 пункта 3 на одну остановку добавлять или уменьшать при замене лифтового оборудования грузоподъмностью 400 кг (7 остановок: 2*238 464,00=476 928,00)</t>
  </si>
  <si>
    <t>4</t>
  </si>
  <si>
    <t>Дополнительно к подпункту 3.1 пункта 3 на одну остановку добавлять или уменьшать при замене лифтового оборудования грузоподъмностью 400 кг (6 остановок: 3*238 464,00=715 392,00)</t>
  </si>
  <si>
    <t>Капитальный ремонт или замена лифтового оборудования многоквартирного дома по адресу: 
Ленинградская область, Всеволожский муниципальный район, Муниципальное образование Кузьмоловское городское поселение, Г.п. Кузьмоловский, ул. Заозерная, д. 5</t>
  </si>
  <si>
    <t>на 6 остановок:</t>
  </si>
  <si>
    <t>на 7 остановок: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</si>
</sst>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7" xfId="0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right" vertical="center" wrapText="1"/>
    </xf>
    <xf numFmtId="4" fontId="0" fillId="0" borderId="22" xfId="0" applyNumberFormat="1" applyBorder="1" applyAlignment="1">
      <alignment horizontal="right" vertical="center" wrapText="1"/>
    </xf>
    <xf numFmtId="0" fontId="17" fillId="0" borderId="0" xfId="0" applyFont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" fontId="0" fillId="0" borderId="20" xfId="0" applyNumberFormat="1" applyBorder="1" applyAlignment="1">
      <alignment horizontal="righ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22" xfId="0" applyBorder="1" applyAlignment="1">
      <alignment horizontal="right" vertical="center" wrapText="1"/>
    </xf>
    <xf numFmtId="0" fontId="0" fillId="0" borderId="17" xfId="0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4" fontId="0" fillId="0" borderId="11" xfId="0" applyNumberForma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9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0" fontId="0" fillId="0" borderId="0" xfId="18" applyFont="1" applyAlignment="1">
      <alignment vertical="top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9" fontId="0" fillId="0" borderId="15" xfId="0" applyNumberFormat="1" applyBorder="1" applyAlignment="1">
      <alignment horizontal="right" vertical="center" wrapText="1"/>
    </xf>
    <xf numFmtId="4" fontId="0" fillId="0" borderId="21" xfId="0" applyNumberFormat="1" applyBorder="1" applyAlignment="1">
      <alignment horizontal="right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44"/>
  <sheetViews>
    <sheetView tabSelected="1" view="pageBreakPreview" zoomScale="85" zoomScaleNormal="100" zoomScaleSheetLayoutView="85" workbookViewId="0">
      <selection activeCell="G28" sqref="G28"/>
    </sheetView>
  </sheetViews>
  <sheetFormatPr defaultColWidth="11.5703125" defaultRowHeight="12.75" x14ac:dyDescent="0.2"/>
  <cols>
    <col min="1" max="1" width="3.7109375" style="2" customWidth="1"/>
    <col min="2" max="2" width="15.85546875" style="2" customWidth="1"/>
    <col min="3" max="3" width="78.28515625" style="2" customWidth="1"/>
    <col min="4" max="4" width="6.7109375" style="2" customWidth="1"/>
    <col min="5" max="5" width="8" style="2" customWidth="1"/>
    <col min="6" max="6" width="13.28515625" style="1" customWidth="1"/>
    <col min="7" max="7" width="12.7109375" style="1" bestFit="1" customWidth="1"/>
    <col min="8" max="16384" width="11.5703125" style="1"/>
  </cols>
  <sheetData>
    <row r="1" spans="1:16" s="10" customFormat="1" ht="28.5" customHeight="1" x14ac:dyDescent="0.2">
      <c r="A1" s="33"/>
      <c r="B1" s="33"/>
      <c r="C1" s="30" t="s">
        <v>29</v>
      </c>
      <c r="D1" s="33" t="s">
        <v>4</v>
      </c>
      <c r="E1" s="33"/>
      <c r="F1" s="33"/>
      <c r="G1" s="33"/>
      <c r="P1" s="11"/>
    </row>
    <row r="2" spans="1:16" s="10" customFormat="1" ht="14.25" customHeight="1" x14ac:dyDescent="0.2">
      <c r="A2" s="2"/>
      <c r="B2" s="2"/>
      <c r="C2" s="2"/>
      <c r="D2" s="34" t="s">
        <v>30</v>
      </c>
      <c r="E2" s="34"/>
      <c r="F2" s="34"/>
      <c r="G2" s="34"/>
      <c r="P2" s="11"/>
    </row>
    <row r="3" spans="1:16" s="10" customFormat="1" ht="12.75" customHeight="1" x14ac:dyDescent="0.2">
      <c r="B3" s="2"/>
      <c r="C3" s="2" t="s">
        <v>31</v>
      </c>
      <c r="D3" s="39" t="s">
        <v>36</v>
      </c>
      <c r="E3" s="39"/>
      <c r="F3" s="39"/>
      <c r="G3" s="39"/>
      <c r="P3" s="11"/>
    </row>
    <row r="4" spans="1:16" s="10" customFormat="1" ht="12.75" customHeight="1" x14ac:dyDescent="0.2">
      <c r="A4" s="2" t="s">
        <v>32</v>
      </c>
      <c r="B4" s="2"/>
      <c r="C4" s="2"/>
      <c r="D4" s="34" t="s">
        <v>33</v>
      </c>
      <c r="E4" s="34"/>
      <c r="F4" s="34"/>
      <c r="G4" s="34"/>
      <c r="P4" s="11"/>
    </row>
    <row r="5" spans="1:16" s="10" customFormat="1" ht="12.75" customHeight="1" x14ac:dyDescent="0.2">
      <c r="B5" s="2"/>
      <c r="C5" s="2"/>
      <c r="D5" s="34" t="s">
        <v>26</v>
      </c>
      <c r="E5" s="34"/>
      <c r="F5" s="34"/>
      <c r="G5" s="34"/>
      <c r="P5" s="11"/>
    </row>
    <row r="6" spans="1:16" s="10" customFormat="1" x14ac:dyDescent="0.2">
      <c r="A6" s="1" t="s">
        <v>34</v>
      </c>
      <c r="B6" s="1"/>
      <c r="C6" s="1"/>
      <c r="D6" s="2"/>
      <c r="E6" s="2"/>
      <c r="P6" s="11"/>
    </row>
    <row r="7" spans="1:16" s="10" customFormat="1" ht="12.75" customHeight="1" x14ac:dyDescent="0.2">
      <c r="A7" s="1" t="s">
        <v>1</v>
      </c>
      <c r="B7" s="1"/>
      <c r="C7" s="6"/>
      <c r="D7" s="1" t="s">
        <v>37</v>
      </c>
      <c r="E7" s="1"/>
      <c r="P7" s="12"/>
    </row>
    <row r="8" spans="1:16" s="10" customFormat="1" ht="12.75" customHeight="1" x14ac:dyDescent="0.2">
      <c r="A8" s="1" t="s">
        <v>1</v>
      </c>
      <c r="B8" s="1"/>
      <c r="C8" s="6"/>
      <c r="E8" s="1"/>
      <c r="P8" s="12"/>
    </row>
    <row r="9" spans="1:16" s="10" customFormat="1" x14ac:dyDescent="0.2">
      <c r="A9" s="41" t="s">
        <v>19</v>
      </c>
      <c r="B9" s="41"/>
      <c r="C9" s="41"/>
      <c r="D9" s="41"/>
      <c r="E9" s="41"/>
      <c r="F9" s="41"/>
      <c r="G9" s="41"/>
      <c r="P9" s="11"/>
    </row>
    <row r="10" spans="1:16" x14ac:dyDescent="0.2">
      <c r="A10" s="6"/>
      <c r="B10" s="6"/>
      <c r="C10" s="6"/>
      <c r="D10" s="6"/>
      <c r="E10" s="6"/>
    </row>
    <row r="11" spans="1:16" ht="44.25" customHeight="1" x14ac:dyDescent="0.2">
      <c r="A11" s="56" t="s">
        <v>42</v>
      </c>
      <c r="B11" s="56"/>
      <c r="C11" s="56"/>
      <c r="D11" s="56"/>
      <c r="E11" s="56"/>
      <c r="F11" s="56"/>
      <c r="G11" s="56"/>
    </row>
    <row r="12" spans="1:16" ht="18.75" customHeight="1" x14ac:dyDescent="0.2">
      <c r="A12" s="7"/>
      <c r="B12" s="8"/>
      <c r="C12" s="7"/>
      <c r="D12" s="8"/>
      <c r="E12" s="8"/>
    </row>
    <row r="13" spans="1:16" ht="12.75" customHeight="1" x14ac:dyDescent="0.2">
      <c r="A13" s="51" t="s">
        <v>35</v>
      </c>
      <c r="B13" s="51"/>
      <c r="C13" s="51"/>
      <c r="D13" s="51"/>
      <c r="E13" s="51"/>
      <c r="F13" s="51"/>
      <c r="G13" s="51"/>
    </row>
    <row r="14" spans="1:16" ht="15.75" customHeight="1" x14ac:dyDescent="0.2">
      <c r="A14" s="51"/>
      <c r="B14" s="51"/>
      <c r="C14" s="51"/>
      <c r="D14" s="51"/>
      <c r="E14" s="51"/>
      <c r="F14" s="51"/>
      <c r="G14" s="51"/>
    </row>
    <row r="15" spans="1:16" ht="90" customHeight="1" x14ac:dyDescent="0.2">
      <c r="A15" s="3" t="s">
        <v>0</v>
      </c>
      <c r="B15" s="3" t="s">
        <v>7</v>
      </c>
      <c r="C15" s="3" t="s">
        <v>8</v>
      </c>
      <c r="D15" s="3" t="s">
        <v>10</v>
      </c>
      <c r="E15" s="13" t="s">
        <v>2</v>
      </c>
      <c r="F15" s="16" t="s">
        <v>9</v>
      </c>
      <c r="G15" s="16" t="s">
        <v>3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3">
        <v>5</v>
      </c>
      <c r="F16" s="21">
        <v>6</v>
      </c>
      <c r="G16" s="21">
        <v>7</v>
      </c>
    </row>
    <row r="17" spans="1:7" ht="38.25" x14ac:dyDescent="0.2">
      <c r="A17" s="45">
        <v>1</v>
      </c>
      <c r="B17" s="52" t="s">
        <v>23</v>
      </c>
      <c r="C17" s="18" t="s">
        <v>22</v>
      </c>
      <c r="D17" s="42" t="s">
        <v>20</v>
      </c>
      <c r="E17" s="35">
        <v>1</v>
      </c>
      <c r="F17" s="48">
        <v>4426877</v>
      </c>
      <c r="G17" s="40">
        <f>E17*F17</f>
        <v>4426877</v>
      </c>
    </row>
    <row r="18" spans="1:7" x14ac:dyDescent="0.2">
      <c r="A18" s="46"/>
      <c r="B18" s="53"/>
      <c r="C18" s="20" t="s">
        <v>12</v>
      </c>
      <c r="D18" s="43"/>
      <c r="E18" s="36"/>
      <c r="F18" s="49"/>
      <c r="G18" s="40"/>
    </row>
    <row r="19" spans="1:7" ht="38.25" x14ac:dyDescent="0.2">
      <c r="A19" s="47"/>
      <c r="B19" s="54"/>
      <c r="C19" s="22" t="s">
        <v>13</v>
      </c>
      <c r="D19" s="44"/>
      <c r="E19" s="37"/>
      <c r="F19" s="50"/>
      <c r="G19" s="40"/>
    </row>
    <row r="20" spans="1:7" ht="38.25" x14ac:dyDescent="0.2">
      <c r="A20" s="28" t="s">
        <v>38</v>
      </c>
      <c r="B20" s="22" t="s">
        <v>24</v>
      </c>
      <c r="C20" s="22" t="s">
        <v>41</v>
      </c>
      <c r="D20" s="25" t="s">
        <v>25</v>
      </c>
      <c r="E20" s="29">
        <v>1</v>
      </c>
      <c r="F20" s="27">
        <v>715392</v>
      </c>
      <c r="G20" s="26">
        <f>E20*F20</f>
        <v>715392</v>
      </c>
    </row>
    <row r="21" spans="1:7" x14ac:dyDescent="0.2">
      <c r="A21" s="57"/>
      <c r="B21" s="20"/>
      <c r="C21" s="4" t="s">
        <v>43</v>
      </c>
      <c r="D21" s="31"/>
      <c r="E21" s="58"/>
      <c r="F21" s="32"/>
      <c r="G21" s="26">
        <f>G17-G20</f>
        <v>3711485</v>
      </c>
    </row>
    <row r="22" spans="1:7" ht="38.25" x14ac:dyDescent="0.2">
      <c r="A22" s="45">
        <v>3</v>
      </c>
      <c r="B22" s="52" t="s">
        <v>23</v>
      </c>
      <c r="C22" s="18" t="s">
        <v>22</v>
      </c>
      <c r="D22" s="42" t="s">
        <v>20</v>
      </c>
      <c r="E22" s="35">
        <v>4</v>
      </c>
      <c r="F22" s="48">
        <v>4426877</v>
      </c>
      <c r="G22" s="40">
        <f>E22*F22</f>
        <v>17707508</v>
      </c>
    </row>
    <row r="23" spans="1:7" x14ac:dyDescent="0.2">
      <c r="A23" s="46"/>
      <c r="B23" s="53"/>
      <c r="C23" s="20" t="s">
        <v>12</v>
      </c>
      <c r="D23" s="43"/>
      <c r="E23" s="36"/>
      <c r="F23" s="49"/>
      <c r="G23" s="40"/>
    </row>
    <row r="24" spans="1:7" ht="38.25" x14ac:dyDescent="0.2">
      <c r="A24" s="47"/>
      <c r="B24" s="54"/>
      <c r="C24" s="22" t="s">
        <v>13</v>
      </c>
      <c r="D24" s="44"/>
      <c r="E24" s="37"/>
      <c r="F24" s="50"/>
      <c r="G24" s="40"/>
    </row>
    <row r="25" spans="1:7" ht="38.25" x14ac:dyDescent="0.2">
      <c r="A25" s="28" t="s">
        <v>40</v>
      </c>
      <c r="B25" s="22" t="s">
        <v>24</v>
      </c>
      <c r="C25" s="22" t="s">
        <v>39</v>
      </c>
      <c r="D25" s="25" t="s">
        <v>25</v>
      </c>
      <c r="E25" s="29">
        <v>4</v>
      </c>
      <c r="F25" s="27">
        <v>476928</v>
      </c>
      <c r="G25" s="26">
        <f>E25*F25</f>
        <v>1907712</v>
      </c>
    </row>
    <row r="26" spans="1:7" x14ac:dyDescent="0.2">
      <c r="A26" s="28"/>
      <c r="B26" s="22"/>
      <c r="C26" s="4" t="s">
        <v>44</v>
      </c>
      <c r="D26" s="25"/>
      <c r="E26" s="29"/>
      <c r="F26" s="27"/>
      <c r="G26" s="26">
        <f>G22-G25</f>
        <v>15799796</v>
      </c>
    </row>
    <row r="27" spans="1:7" ht="16.5" customHeight="1" x14ac:dyDescent="0.2">
      <c r="A27" s="4"/>
      <c r="B27" s="9" t="s">
        <v>5</v>
      </c>
      <c r="C27" s="5"/>
      <c r="D27" s="5"/>
      <c r="E27" s="14"/>
      <c r="F27" s="15"/>
      <c r="G27" s="17">
        <f>G21+G26</f>
        <v>19511281</v>
      </c>
    </row>
    <row r="30" spans="1:7" x14ac:dyDescent="0.2">
      <c r="C30" s="2" t="s">
        <v>21</v>
      </c>
    </row>
    <row r="31" spans="1:7" x14ac:dyDescent="0.2">
      <c r="C31" s="2" t="s">
        <v>11</v>
      </c>
    </row>
    <row r="32" spans="1:7" x14ac:dyDescent="0.2">
      <c r="C32" s="2" t="s">
        <v>28</v>
      </c>
      <c r="D32" s="38"/>
      <c r="E32" s="38"/>
      <c r="F32" s="23" t="s">
        <v>27</v>
      </c>
    </row>
    <row r="33" spans="2:5" ht="12.75" customHeight="1" x14ac:dyDescent="0.2">
      <c r="D33" s="55" t="s">
        <v>6</v>
      </c>
      <c r="E33" s="55"/>
    </row>
    <row r="34" spans="2:5" ht="12.75" customHeight="1" x14ac:dyDescent="0.2">
      <c r="D34" s="19"/>
      <c r="E34" s="19"/>
    </row>
    <row r="35" spans="2:5" ht="12.75" customHeight="1" x14ac:dyDescent="0.2">
      <c r="D35" s="19"/>
      <c r="E35" s="19"/>
    </row>
    <row r="36" spans="2:5" x14ac:dyDescent="0.2">
      <c r="D36" s="19"/>
      <c r="E36" s="19"/>
    </row>
    <row r="37" spans="2:5" x14ac:dyDescent="0.2">
      <c r="B37" s="2" t="s">
        <v>14</v>
      </c>
    </row>
    <row r="38" spans="2:5" x14ac:dyDescent="0.2">
      <c r="B38" s="34" t="s">
        <v>15</v>
      </c>
      <c r="C38" s="34"/>
    </row>
    <row r="39" spans="2:5" x14ac:dyDescent="0.2">
      <c r="B39" s="34" t="s">
        <v>16</v>
      </c>
      <c r="C39" s="34"/>
    </row>
    <row r="40" spans="2:5" x14ac:dyDescent="0.2">
      <c r="B40" s="34" t="s">
        <v>17</v>
      </c>
      <c r="C40" s="34"/>
    </row>
    <row r="41" spans="2:5" x14ac:dyDescent="0.2">
      <c r="B41" s="24"/>
    </row>
    <row r="42" spans="2:5" x14ac:dyDescent="0.2">
      <c r="B42" s="34" t="s">
        <v>18</v>
      </c>
      <c r="C42" s="34"/>
    </row>
    <row r="44" spans="2:5" x14ac:dyDescent="0.2">
      <c r="D44" s="19"/>
      <c r="E44" s="19"/>
    </row>
  </sheetData>
  <mergeCells count="27">
    <mergeCell ref="B17:B19"/>
    <mergeCell ref="D33:E33"/>
    <mergeCell ref="D4:G4"/>
    <mergeCell ref="D5:G5"/>
    <mergeCell ref="A11:G11"/>
    <mergeCell ref="A22:A24"/>
    <mergeCell ref="B22:B24"/>
    <mergeCell ref="D22:D24"/>
    <mergeCell ref="E22:E24"/>
    <mergeCell ref="F22:F24"/>
    <mergeCell ref="G22:G24"/>
    <mergeCell ref="A1:B1"/>
    <mergeCell ref="B40:C40"/>
    <mergeCell ref="E17:E19"/>
    <mergeCell ref="B42:C42"/>
    <mergeCell ref="D1:G1"/>
    <mergeCell ref="D2:G2"/>
    <mergeCell ref="D32:E32"/>
    <mergeCell ref="D3:G3"/>
    <mergeCell ref="B38:C38"/>
    <mergeCell ref="G17:G19"/>
    <mergeCell ref="A9:G9"/>
    <mergeCell ref="D17:D19"/>
    <mergeCell ref="B39:C39"/>
    <mergeCell ref="A17:A19"/>
    <mergeCell ref="F17:F19"/>
    <mergeCell ref="A13:G14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1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2026-04-02T12:17:33Z</cp:lastPrinted>
  <dcterms:created xsi:type="dcterms:W3CDTF">2009-10-12T11:06:46Z</dcterms:created>
  <dcterms:modified xsi:type="dcterms:W3CDTF">2026-05-04T10:54:10Z</dcterms:modified>
</cp:coreProperties>
</file>